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8_{8236CC81-EE48-4434-9B5E-3210130C645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Земляные работы" sheetId="4" r:id="rId1"/>
    <sheet name="Лист2" sheetId="2" r:id="rId2"/>
    <sheet name="Лист3" sheetId="3" r:id="rId3"/>
  </sheets>
  <definedNames>
    <definedName name="_xlnm.Print_Area" localSheetId="0">'Земляные работы'!$A$1:$F$112</definedName>
  </definedNames>
  <calcPr calcId="181029"/>
</workbook>
</file>

<file path=xl/calcChain.xml><?xml version="1.0" encoding="utf-8"?>
<calcChain xmlns="http://schemas.openxmlformats.org/spreadsheetml/2006/main">
  <c r="F111" i="4" l="1"/>
  <c r="F8" i="4" l="1"/>
  <c r="H1" i="4" l="1"/>
  <c r="F51" i="4" l="1"/>
  <c r="H55" i="4"/>
  <c r="F31" i="4"/>
  <c r="H33" i="4"/>
  <c r="F32" i="4"/>
  <c r="H109" i="4"/>
  <c r="F30" i="4"/>
  <c r="F103" i="4"/>
  <c r="E103" i="4" s="1"/>
  <c r="F97" i="4"/>
  <c r="E97" i="4" s="1"/>
  <c r="F91" i="4"/>
  <c r="F104" i="4"/>
  <c r="E104" i="4" s="1"/>
  <c r="H108" i="4"/>
  <c r="F96" i="4"/>
  <c r="E96" i="4" s="1"/>
  <c r="F90" i="4"/>
  <c r="F106" i="4"/>
  <c r="E106" i="4" s="1"/>
  <c r="F107" i="4"/>
  <c r="E107" i="4" s="1"/>
  <c r="F93" i="4"/>
  <c r="E93" i="4" s="1"/>
  <c r="F88" i="4"/>
  <c r="F102" i="4"/>
  <c r="F89" i="4"/>
  <c r="E89" i="4" s="1"/>
  <c r="F95" i="4"/>
  <c r="E95" i="4" s="1"/>
  <c r="H100" i="4"/>
  <c r="F98" i="4"/>
  <c r="E98" i="4" s="1"/>
  <c r="F94" i="4"/>
  <c r="E94" i="4" s="1"/>
  <c r="F99" i="4"/>
  <c r="F105" i="4"/>
  <c r="E105" i="4" s="1"/>
  <c r="F92" i="4"/>
  <c r="E92" i="4" s="1"/>
  <c r="H78" i="4"/>
  <c r="F82" i="4"/>
  <c r="F81" i="4"/>
  <c r="E81" i="4" s="1"/>
  <c r="F85" i="4"/>
  <c r="H86" i="4"/>
  <c r="F84" i="4"/>
  <c r="F83" i="4"/>
  <c r="F72" i="4"/>
  <c r="F74" i="4"/>
  <c r="E74" i="4" s="1"/>
  <c r="F76" i="4"/>
  <c r="E76" i="4" s="1"/>
  <c r="F75" i="4"/>
  <c r="E75" i="4" s="1"/>
  <c r="F73" i="4"/>
  <c r="E73" i="4" s="1"/>
  <c r="F69" i="4"/>
  <c r="E69" i="4" s="1"/>
  <c r="F61" i="4"/>
  <c r="F50" i="4"/>
  <c r="E50" i="4" s="1"/>
  <c r="F68" i="4"/>
  <c r="E68" i="4" s="1"/>
  <c r="H63" i="4"/>
  <c r="F49" i="4"/>
  <c r="F67" i="4"/>
  <c r="E67" i="4" s="1"/>
  <c r="F62" i="4"/>
  <c r="E62" i="4" s="1"/>
  <c r="H54" i="4"/>
  <c r="F66" i="4"/>
  <c r="E66" i="4" s="1"/>
  <c r="F60" i="4"/>
  <c r="F53" i="4"/>
  <c r="E53" i="4" s="1"/>
  <c r="F65" i="4"/>
  <c r="F59" i="4"/>
  <c r="F52" i="4"/>
  <c r="H70" i="4"/>
  <c r="F58" i="4"/>
  <c r="E51" i="4"/>
  <c r="F46" i="4"/>
  <c r="H40" i="4"/>
  <c r="F45" i="4"/>
  <c r="F39" i="4"/>
  <c r="F42" i="4"/>
  <c r="F38" i="4"/>
  <c r="F37" i="4"/>
  <c r="E37" i="4" s="1"/>
  <c r="H47" i="4"/>
  <c r="F36" i="4"/>
  <c r="E36" i="4" s="1"/>
  <c r="F35" i="4"/>
  <c r="E35" i="4" s="1"/>
  <c r="F44" i="4"/>
  <c r="E44" i="4" s="1"/>
  <c r="F43" i="4"/>
  <c r="E43" i="4" s="1"/>
  <c r="E32" i="4"/>
  <c r="E31" i="4"/>
  <c r="H27" i="4"/>
  <c r="F24" i="4"/>
  <c r="E24" i="4" s="1"/>
  <c r="F18" i="4"/>
  <c r="E18" i="4" s="1"/>
  <c r="F12" i="4"/>
  <c r="F23" i="4"/>
  <c r="E23" i="4" s="1"/>
  <c r="F17" i="4"/>
  <c r="E17" i="4" s="1"/>
  <c r="F11" i="4"/>
  <c r="F22" i="4"/>
  <c r="E22" i="4" s="1"/>
  <c r="F16" i="4"/>
  <c r="E16" i="4" s="1"/>
  <c r="F21" i="4"/>
  <c r="E21" i="4" s="1"/>
  <c r="F15" i="4"/>
  <c r="F20" i="4"/>
  <c r="E20" i="4" s="1"/>
  <c r="F14" i="4"/>
  <c r="F26" i="4"/>
  <c r="E26" i="4" s="1"/>
  <c r="F13" i="4"/>
  <c r="F19" i="4"/>
  <c r="E19" i="4" s="1"/>
  <c r="E99" i="4"/>
  <c r="F25" i="4"/>
  <c r="E25" i="4" s="1"/>
  <c r="F100" i="4" l="1"/>
  <c r="F86" i="4"/>
  <c r="E85" i="4"/>
  <c r="F33" i="4"/>
  <c r="E65" i="4"/>
  <c r="F70" i="4"/>
  <c r="E72" i="4"/>
  <c r="F77" i="4"/>
  <c r="F63" i="4"/>
  <c r="F78" i="4" s="1"/>
  <c r="E60" i="4"/>
  <c r="E49" i="4"/>
  <c r="F54" i="4"/>
  <c r="E61" i="4"/>
  <c r="E52" i="4"/>
  <c r="E42" i="4"/>
  <c r="F47" i="4"/>
  <c r="E38" i="4"/>
  <c r="F40" i="4"/>
  <c r="E39" i="4"/>
  <c r="E30" i="4"/>
  <c r="F27" i="4"/>
  <c r="F55" i="4" l="1"/>
  <c r="E91" i="4"/>
  <c r="E84" i="4" l="1"/>
  <c r="E102" i="4" l="1"/>
  <c r="E90" i="4"/>
  <c r="E88" i="4"/>
  <c r="F108" i="4" l="1"/>
  <c r="F109" i="4" s="1"/>
  <c r="E83" i="4"/>
  <c r="E82" i="4" l="1"/>
  <c r="E12" i="4"/>
  <c r="E11" i="4"/>
  <c r="E7" i="4"/>
  <c r="E59" i="4" l="1"/>
  <c r="E58" i="4"/>
  <c r="E15" i="4"/>
  <c r="E14" i="4"/>
  <c r="E13" i="4"/>
  <c r="G8" i="4"/>
  <c r="G110" i="4" s="1"/>
  <c r="F112" i="4" l="1"/>
</calcChain>
</file>

<file path=xl/sharedStrings.xml><?xml version="1.0" encoding="utf-8"?>
<sst xmlns="http://schemas.openxmlformats.org/spreadsheetml/2006/main" count="214" uniqueCount="118">
  <si>
    <t>Единица измерения</t>
  </si>
  <si>
    <t xml:space="preserve">Расчет 1-1р. Восстановление и закрепление оси трассы автомобильной дороги        </t>
  </si>
  <si>
    <t>км</t>
  </si>
  <si>
    <t>Итого по расчету 1-1р:</t>
  </si>
  <si>
    <t>м</t>
  </si>
  <si>
    <t>м3</t>
  </si>
  <si>
    <t>м2</t>
  </si>
  <si>
    <t>Итого по разделу 1:</t>
  </si>
  <si>
    <t>шт</t>
  </si>
  <si>
    <t>Установка дополнительных щитков</t>
  </si>
  <si>
    <t>Демонтаж дорожных знаков</t>
  </si>
  <si>
    <t>т</t>
  </si>
  <si>
    <t>Итого по разделу 2:</t>
  </si>
  <si>
    <t>Установка дорожных знаков бесфундаментных: на металлических стойках</t>
  </si>
  <si>
    <t>Итого по разделу 3:</t>
  </si>
  <si>
    <t>Итого по разделу 4:</t>
  </si>
  <si>
    <t>ИТОГО без НДС:</t>
  </si>
  <si>
    <t>НДС 20 %</t>
  </si>
  <si>
    <t>№ п.п</t>
  </si>
  <si>
    <t>Количество (объем работ)</t>
  </si>
  <si>
    <t>Цена, руб.</t>
  </si>
  <si>
    <t>На ед.изм.</t>
  </si>
  <si>
    <t>Всего</t>
  </si>
  <si>
    <t>Наименование конструктивных решений (элементов), комплексов (видов) работ</t>
  </si>
  <si>
    <t>Проект сметы контракта</t>
  </si>
  <si>
    <t>ВСЕГО</t>
  </si>
  <si>
    <t/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</si>
  <si>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</si>
  <si>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</si>
  <si>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Разработка грунта с погрузкой на автомобили-самосвалы экскаваторами с ковшом вместимостью: 0,65 (0,5-1) м3, группа грунтов 2</t>
  </si>
  <si>
    <t>Итого по смете ЛСР № 01-01-01:</t>
  </si>
  <si>
    <t>Итого по смете ЛСР № 02-01-02:</t>
  </si>
  <si>
    <t>1.1</t>
  </si>
  <si>
    <t>1.2</t>
  </si>
  <si>
    <t>3.1</t>
  </si>
  <si>
    <t>3.2</t>
  </si>
  <si>
    <t>3.3</t>
  </si>
  <si>
    <t>3.4</t>
  </si>
  <si>
    <t>3.5</t>
  </si>
  <si>
    <t>3.6</t>
  </si>
  <si>
    <t>Устройство средств технического регулирования</t>
  </si>
  <si>
    <t>Указатель (Направляющая пластина со вставным фонарем)</t>
  </si>
  <si>
    <t>Барьер переносной пластиковый двухцветный водоналивной, размер 2000х500х800 мм</t>
  </si>
  <si>
    <t>Огонь заградительный с красным фильтром СКБ-1487 (вставной фонарь)</t>
  </si>
  <si>
    <t>Конус полиэтиленовый 25х30х53 мм (буфер дорожный )</t>
  </si>
  <si>
    <t xml:space="preserve">Установка дополнительных щитков </t>
  </si>
  <si>
    <t>Стойка металлическая под дорожные знаки из круглых труб и гнутосварных профилей, массой до 0,01 т</t>
  </si>
  <si>
    <t>1.3</t>
  </si>
  <si>
    <t>1.4</t>
  </si>
  <si>
    <t>2.1</t>
  </si>
  <si>
    <t>Знак дорожный на оцинкованной подоснове со световозвращающей пленкой предупреждающий, размер 900х900х900 мм,(1.25, 1.20.3)</t>
  </si>
  <si>
    <t>Знак дорожный на оцинкованной подоснове со световозвращающей пленкой запрещающий, диаметр круга 700 мм, (3.24, 3.25)</t>
  </si>
  <si>
    <t>Знак дорожный на оцинкованной подоснове со световозвращающей пленкой особых предписаний, размером 700х700 мм, (5.15.3, 5.15.6)</t>
  </si>
  <si>
    <t>Знак дорожный с автономным импульсным индикатором "КОМПО-СИГНАЛ-3Д" (Передвижной заградительный знак со световой индикацией)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</si>
  <si>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(8.1.1, 8.2.1)</t>
  </si>
  <si>
    <t>Знак дорожный на оцинкованной подоснове со световозвращающей пленкой предписывающий, диаметр круга 700 мм, (4.2.1, 4.2.2)</t>
  </si>
  <si>
    <t>Снятие дополнительных щитков</t>
  </si>
  <si>
    <t>Разборка бортовых камней: на бетонном основании</t>
  </si>
  <si>
    <t>Срезка поверхностного слоя асфальтобетонных дорожных покрытий с применением фрез при ширине фрезерования до 1300 мм, толщина слоя: до 10 см</t>
  </si>
  <si>
    <t>Разработка грунта с перемещением до 10 м бульдозерами мощностью: 79 кВт (108 л.с.), группа грунтов 2 (на участках отсутствия покрятия)</t>
  </si>
  <si>
    <t>Раздел 1. Дорожная одежда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</si>
  <si>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 (ЩПС фр 0-40 мм ГОСТ 25607-2009)</t>
  </si>
  <si>
    <t>Розлив вяжущих материалов 0,8/л/м2</t>
  </si>
  <si>
    <t>Устройство выравнивающего слоя из асфальтобетонной смеси: с применением укладчиков асфальтобетона (Асфальтобетонная смесь А16НН )</t>
  </si>
  <si>
    <t>Розлив вяжущих материалов 0,4/л/м2</t>
  </si>
  <si>
    <t>Устройство покрытия из горячих асфальтобетонных смесей асфальтоукладчиками второго типоразмера, толщина слоя 6 см (Асфальтобетонная смесь А16ВН )</t>
  </si>
  <si>
    <t>Раздел 2.Пересечения и примыкания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</si>
  <si>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10 см (ЩПС фр 0-40 мм ГОСТ 25607-2009)</t>
  </si>
  <si>
    <t>Раздел 1. Благоустройство</t>
  </si>
  <si>
    <t>Установка бортовых камней бетонных: при других видах покрытий (Камни бортовые БР 100.30.15)</t>
  </si>
  <si>
    <t>Раздел 2. Установка знаков на металлических стойках</t>
  </si>
  <si>
    <t>Стойка круглая металлическая для дорожных знаков с покраской и креплением для знака СКМ 3.40</t>
  </si>
  <si>
    <t>7.1</t>
  </si>
  <si>
    <t>Знак дорожный тип 2.1 , 2 типоразмер</t>
  </si>
  <si>
    <t>Знак дорожный тип 2.4 , 2 типоразмер</t>
  </si>
  <si>
    <t>Знак дорожный тип 8.13 , 2 типоразмер</t>
  </si>
  <si>
    <t>Раздел 3. Нанесение разметки термопластиком</t>
  </si>
  <si>
    <t>Разметка проезжей части термопластиком линией шириной 0,1 м: сплошной</t>
  </si>
  <si>
    <t>Разметка проезжей части термопластиком линией шириной 0,1 м: пунктирной, шаг 1:3</t>
  </si>
  <si>
    <t>Разметка проезжей части термопластиком линией шириной 0,1 м: пунктирной, шаг 3:1</t>
  </si>
  <si>
    <t>Разметка проезжей части термопластиком линией шириной 0,1 м: пунктирной, шаг 1:1</t>
  </si>
  <si>
    <t>Разметка мест парковки автомобилей термопластиком</t>
  </si>
  <si>
    <t>ЛСР №02-01-02. Подготовительные работы</t>
  </si>
  <si>
    <t xml:space="preserve">ЛСР №02-01-01. Дорожная одежда. </t>
  </si>
  <si>
    <t>Итого по смете ЛСР № 02-01-01:</t>
  </si>
  <si>
    <t>ЛСР №02-01-02 №Обустройство дороги, организация и безопасность движения</t>
  </si>
  <si>
    <t>ЛСР № 01-01-01.Устройство временных средств технического регулирования</t>
  </si>
  <si>
    <t>Раздел 1. Демонтаж бортовых камней</t>
  </si>
  <si>
    <t>Раздел 2. Дорожная одежда</t>
  </si>
  <si>
    <t>Раздел 3. Пересечения и примыкания</t>
  </si>
  <si>
    <t>Устройство оснований и покрытий из песчано-гравийных или щебеночно-песчаных смесей: однослойных толщиной 10 см</t>
  </si>
  <si>
    <t>Устройство водосбросных сооружений с проезжей части из водоприемных колодцев: бетонных</t>
  </si>
  <si>
    <t>Устройство основания под трубопроводы: песчаного</t>
  </si>
  <si>
    <t>Укладка трубопроводов водостока из полиэтиленовых труб диаметром: 315 мм</t>
  </si>
  <si>
    <t>6</t>
  </si>
  <si>
    <t>Знак дорожный тип 3.2 , 2 типоразмер</t>
  </si>
  <si>
    <t>Знак дорожный тип 4.1.2 , 2 типоразмер</t>
  </si>
  <si>
    <t>Знак дорожный тип 6.4, 2 типоразмер</t>
  </si>
  <si>
    <t>Знак дорожный тип 8.2.5, 2 типоразмер</t>
  </si>
  <si>
    <t>Знак дорожный тип 8.6.5, 2 типоразмер</t>
  </si>
  <si>
    <t>Знак дорожный тип 4.1.3 , 2 типоразмер</t>
  </si>
  <si>
    <t>Разметка проезжей части термопластиком линией шириной 0,20 м: сплошной</t>
  </si>
  <si>
    <t>1</t>
  </si>
  <si>
    <t>Ремонт автомобильной дороги  пер. Улежникова от - ул. Комсомольской до ул. Локомотивной улично-дорожной сети г.Рубцовска</t>
  </si>
  <si>
    <t>7</t>
  </si>
  <si>
    <t>Раздел 1.Устройство временных средств технического регулирования при движении по полосам</t>
  </si>
  <si>
    <t>Раздел 3.Устройство участков сопряжения парковки и основной дороги</t>
  </si>
  <si>
    <t>3</t>
  </si>
  <si>
    <t>5</t>
  </si>
  <si>
    <t>7.2</t>
  </si>
  <si>
    <t>7.3</t>
  </si>
  <si>
    <t>7.4</t>
  </si>
  <si>
    <t>7.5</t>
  </si>
  <si>
    <t>7.6</t>
  </si>
  <si>
    <t>7.7</t>
  </si>
  <si>
    <t>7.8</t>
  </si>
  <si>
    <t>7.9</t>
  </si>
  <si>
    <t>Раздел 4. Устройство участка сопряжения покрытия проезжей части и основной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</si>
</sst>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1" xfId="0" applyBorder="1"/>
    <xf numFmtId="4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19"/>
  <sheetViews>
    <sheetView tabSelected="1" view="pageBreakPreview" zoomScaleSheetLayoutView="100" workbookViewId="0">
      <selection activeCell="F8" sqref="F8"/>
    </sheetView>
  </sheetViews>
  <sheetFormatPr defaultRowHeight="15" x14ac:dyDescent="0.25"/>
  <cols>
    <col min="1" max="1" width="5.85546875" customWidth="1"/>
    <col min="2" max="2" width="49.7109375" customWidth="1"/>
    <col min="3" max="3" width="11.5703125" customWidth="1"/>
    <col min="4" max="4" width="12" customWidth="1"/>
    <col min="5" max="5" width="12.85546875" customWidth="1"/>
    <col min="6" max="6" width="15.42578125" customWidth="1"/>
    <col min="7" max="7" width="14.42578125" hidden="1" customWidth="1"/>
    <col min="8" max="8" width="14.7109375" style="33" hidden="1" customWidth="1"/>
    <col min="9" max="9" width="13.7109375" customWidth="1"/>
    <col min="13" max="13" width="13.7109375" customWidth="1"/>
    <col min="14" max="14" width="12.5703125" bestFit="1" customWidth="1"/>
  </cols>
  <sheetData>
    <row r="1" spans="1:8" x14ac:dyDescent="0.25">
      <c r="F1" s="32"/>
      <c r="H1">
        <f>1.0107*1.015</f>
        <v>1.0258604999999998</v>
      </c>
    </row>
    <row r="2" spans="1:8" ht="15.75" x14ac:dyDescent="0.25">
      <c r="A2" s="58" t="s">
        <v>24</v>
      </c>
      <c r="B2" s="58"/>
      <c r="C2" s="58"/>
      <c r="D2" s="58"/>
      <c r="E2" s="58"/>
      <c r="F2" s="58"/>
    </row>
    <row r="3" spans="1:8" ht="33.75" customHeight="1" x14ac:dyDescent="0.25">
      <c r="A3" s="59" t="s">
        <v>103</v>
      </c>
      <c r="B3" s="59"/>
      <c r="C3" s="59"/>
      <c r="D3" s="59"/>
      <c r="E3" s="59"/>
      <c r="F3" s="59"/>
    </row>
    <row r="4" spans="1:8" ht="15.75" x14ac:dyDescent="0.25">
      <c r="A4" s="60" t="s">
        <v>18</v>
      </c>
      <c r="B4" s="62" t="s">
        <v>23</v>
      </c>
      <c r="C4" s="62" t="s">
        <v>0</v>
      </c>
      <c r="D4" s="62" t="s">
        <v>19</v>
      </c>
      <c r="E4" s="64" t="s">
        <v>20</v>
      </c>
      <c r="F4" s="65"/>
    </row>
    <row r="5" spans="1:8" ht="36" customHeight="1" x14ac:dyDescent="0.25">
      <c r="A5" s="61"/>
      <c r="B5" s="63"/>
      <c r="C5" s="63"/>
      <c r="D5" s="63"/>
      <c r="E5" s="12" t="s">
        <v>21</v>
      </c>
      <c r="F5" s="10" t="s">
        <v>22</v>
      </c>
    </row>
    <row r="6" spans="1:8" ht="15.75" x14ac:dyDescent="0.25">
      <c r="A6" s="1">
        <v>1</v>
      </c>
      <c r="B6" s="1">
        <v>2</v>
      </c>
      <c r="C6" s="2">
        <v>3</v>
      </c>
      <c r="D6" s="1">
        <v>4</v>
      </c>
      <c r="E6" s="2">
        <v>5</v>
      </c>
      <c r="F6" s="10">
        <v>6</v>
      </c>
    </row>
    <row r="7" spans="1:8" ht="31.5" x14ac:dyDescent="0.25">
      <c r="A7" s="1">
        <v>1</v>
      </c>
      <c r="B7" s="5" t="s">
        <v>1</v>
      </c>
      <c r="C7" s="2" t="s">
        <v>2</v>
      </c>
      <c r="D7" s="1">
        <v>0.155</v>
      </c>
      <c r="E7" s="3">
        <f>F7/D7</f>
        <v>1295.1612903225807</v>
      </c>
      <c r="F7" s="3">
        <v>200.75</v>
      </c>
    </row>
    <row r="8" spans="1:8" ht="15.75" x14ac:dyDescent="0.25">
      <c r="A8" s="40"/>
      <c r="B8" s="41" t="s">
        <v>3</v>
      </c>
      <c r="C8" s="42"/>
      <c r="D8" s="40"/>
      <c r="E8" s="48"/>
      <c r="F8" s="47">
        <f>ROUND(F7,2)</f>
        <v>200.75</v>
      </c>
      <c r="G8" s="27">
        <f>F8</f>
        <v>200.75</v>
      </c>
    </row>
    <row r="9" spans="1:8" ht="17.25" customHeight="1" x14ac:dyDescent="0.25">
      <c r="A9" s="28"/>
      <c r="B9" s="54" t="s">
        <v>86</v>
      </c>
      <c r="C9" s="55"/>
      <c r="D9" s="55"/>
      <c r="E9" s="55"/>
      <c r="F9" s="56"/>
    </row>
    <row r="10" spans="1:8" ht="15.75" x14ac:dyDescent="0.25">
      <c r="A10" s="28"/>
      <c r="B10" s="52" t="s">
        <v>105</v>
      </c>
      <c r="C10" s="53"/>
      <c r="D10" s="53"/>
      <c r="E10" s="53"/>
      <c r="F10" s="57"/>
    </row>
    <row r="11" spans="1:8" ht="24" customHeight="1" x14ac:dyDescent="0.25">
      <c r="A11" s="1">
        <v>1</v>
      </c>
      <c r="B11" s="5" t="s">
        <v>40</v>
      </c>
      <c r="C11" s="2" t="s">
        <v>4</v>
      </c>
      <c r="D11" s="2">
        <v>155</v>
      </c>
      <c r="E11" s="3">
        <f>F11/D11</f>
        <v>105.23962482367644</v>
      </c>
      <c r="F11" s="7">
        <f>1476.41*10.77*H1</f>
        <v>16312.141847669847</v>
      </c>
    </row>
    <row r="12" spans="1:8" ht="31.5" x14ac:dyDescent="0.25">
      <c r="A12" s="26" t="s">
        <v>32</v>
      </c>
      <c r="B12" s="5" t="s">
        <v>41</v>
      </c>
      <c r="C12" s="2" t="s">
        <v>8</v>
      </c>
      <c r="D12" s="2">
        <v>29</v>
      </c>
      <c r="E12" s="3">
        <f>F12/D12</f>
        <v>4.8613477373999983</v>
      </c>
      <c r="F12" s="7">
        <f>12.76*10.77*H1</f>
        <v>140.97908438459996</v>
      </c>
    </row>
    <row r="13" spans="1:8" ht="31.5" x14ac:dyDescent="0.25">
      <c r="A13" s="26" t="s">
        <v>33</v>
      </c>
      <c r="B13" s="5" t="s">
        <v>42</v>
      </c>
      <c r="C13" s="2" t="s">
        <v>8</v>
      </c>
      <c r="D13" s="2">
        <v>78</v>
      </c>
      <c r="E13" s="3">
        <f t="shared" ref="E13:E15" si="0">F13/D13</f>
        <v>1130.7052896488997</v>
      </c>
      <c r="F13" s="7">
        <f>7982.52*10.77*H1</f>
        <v>88195.012592614177</v>
      </c>
    </row>
    <row r="14" spans="1:8" ht="33.75" customHeight="1" x14ac:dyDescent="0.25">
      <c r="A14" s="26" t="s">
        <v>47</v>
      </c>
      <c r="B14" s="5" t="s">
        <v>43</v>
      </c>
      <c r="C14" s="2" t="s">
        <v>8</v>
      </c>
      <c r="D14" s="2">
        <v>107</v>
      </c>
      <c r="E14" s="3">
        <f t="shared" si="0"/>
        <v>29.499541951949993</v>
      </c>
      <c r="F14" s="7">
        <f>285.69*10.77*H1</f>
        <v>3156.4509888586495</v>
      </c>
    </row>
    <row r="15" spans="1:8" ht="31.5" x14ac:dyDescent="0.25">
      <c r="A15" s="26" t="s">
        <v>48</v>
      </c>
      <c r="B15" s="5" t="s">
        <v>44</v>
      </c>
      <c r="C15" s="2" t="s">
        <v>8</v>
      </c>
      <c r="D15" s="2">
        <v>1</v>
      </c>
      <c r="E15" s="3">
        <f t="shared" si="0"/>
        <v>22.538975873399998</v>
      </c>
      <c r="F15" s="36">
        <f>2.04*10.77*H1</f>
        <v>22.538975873399998</v>
      </c>
    </row>
    <row r="16" spans="1:8" ht="31.5" x14ac:dyDescent="0.25">
      <c r="A16" s="1">
        <v>2</v>
      </c>
      <c r="B16" s="5" t="s">
        <v>13</v>
      </c>
      <c r="C16" s="2" t="s">
        <v>8</v>
      </c>
      <c r="D16" s="2">
        <v>21</v>
      </c>
      <c r="E16" s="3">
        <f t="shared" ref="E16:E26" si="1">F16/D16</f>
        <v>1965.7417263254999</v>
      </c>
      <c r="F16" s="36">
        <f>3736.3*10.77*H1</f>
        <v>41280.576252835497</v>
      </c>
    </row>
    <row r="17" spans="1:8" ht="47.25" x14ac:dyDescent="0.25">
      <c r="A17" s="26" t="s">
        <v>49</v>
      </c>
      <c r="B17" s="5" t="s">
        <v>46</v>
      </c>
      <c r="C17" s="2" t="s">
        <v>11</v>
      </c>
      <c r="D17" s="50">
        <v>1.143456</v>
      </c>
      <c r="E17" s="3">
        <f t="shared" si="1"/>
        <v>12435.10917008752</v>
      </c>
      <c r="F17" s="36">
        <f>1286.96*10.77*H1</f>
        <v>14219.000191191597</v>
      </c>
    </row>
    <row r="18" spans="1:8" ht="15.75" x14ac:dyDescent="0.25">
      <c r="A18" s="1">
        <v>3</v>
      </c>
      <c r="B18" s="5" t="s">
        <v>45</v>
      </c>
      <c r="C18" s="2" t="s">
        <v>8</v>
      </c>
      <c r="D18" s="2">
        <v>3</v>
      </c>
      <c r="E18" s="3">
        <f t="shared" si="1"/>
        <v>329.06168207324987</v>
      </c>
      <c r="F18" s="36">
        <f>89.35*10.77*H1</f>
        <v>987.18504621974967</v>
      </c>
    </row>
    <row r="19" spans="1:8" ht="53.25" customHeight="1" x14ac:dyDescent="0.25">
      <c r="A19" s="26" t="s">
        <v>34</v>
      </c>
      <c r="B19" s="5" t="s">
        <v>50</v>
      </c>
      <c r="C19" s="2" t="s">
        <v>8</v>
      </c>
      <c r="D19" s="2">
        <v>7</v>
      </c>
      <c r="E19" s="3">
        <f t="shared" si="1"/>
        <v>182.14270418699996</v>
      </c>
      <c r="F19" s="36">
        <f>115.4*10.77*H1</f>
        <v>1274.9989293089998</v>
      </c>
    </row>
    <row r="20" spans="1:8" ht="47.25" x14ac:dyDescent="0.25">
      <c r="A20" s="26" t="s">
        <v>35</v>
      </c>
      <c r="B20" s="5" t="s">
        <v>51</v>
      </c>
      <c r="C20" s="2" t="s">
        <v>8</v>
      </c>
      <c r="D20" s="2">
        <v>8</v>
      </c>
      <c r="E20" s="3">
        <f t="shared" si="1"/>
        <v>202.83697221361871</v>
      </c>
      <c r="F20" s="36">
        <f>146.87*10.77*H1</f>
        <v>1622.6957777089497</v>
      </c>
    </row>
    <row r="21" spans="1:8" ht="53.25" customHeight="1" x14ac:dyDescent="0.25">
      <c r="A21" s="26" t="s">
        <v>36</v>
      </c>
      <c r="B21" s="5" t="s">
        <v>52</v>
      </c>
      <c r="C21" s="2" t="s">
        <v>8</v>
      </c>
      <c r="D21" s="2">
        <v>4</v>
      </c>
      <c r="E21" s="3">
        <f t="shared" si="1"/>
        <v>202.85078286059994</v>
      </c>
      <c r="F21" s="36">
        <f>73.44*10.77*H1</f>
        <v>811.40313144239974</v>
      </c>
    </row>
    <row r="22" spans="1:8" ht="67.5" customHeight="1" x14ac:dyDescent="0.25">
      <c r="A22" s="26" t="s">
        <v>37</v>
      </c>
      <c r="B22" s="5" t="s">
        <v>54</v>
      </c>
      <c r="C22" s="2" t="s">
        <v>8</v>
      </c>
      <c r="D22" s="2">
        <v>3</v>
      </c>
      <c r="E22" s="3">
        <f t="shared" si="1"/>
        <v>114.90458288399998</v>
      </c>
      <c r="F22" s="36">
        <f>31.2*10.77*H1</f>
        <v>344.71374865199994</v>
      </c>
    </row>
    <row r="23" spans="1:8" ht="47.25" x14ac:dyDescent="0.25">
      <c r="A23" s="26" t="s">
        <v>38</v>
      </c>
      <c r="B23" s="5" t="s">
        <v>55</v>
      </c>
      <c r="C23" s="2" t="s">
        <v>8</v>
      </c>
      <c r="D23" s="2">
        <v>2</v>
      </c>
      <c r="E23" s="3">
        <f t="shared" si="1"/>
        <v>202.85078286059994</v>
      </c>
      <c r="F23" s="36">
        <f>36.72*10.77*H1</f>
        <v>405.70156572119987</v>
      </c>
    </row>
    <row r="24" spans="1:8" ht="63" x14ac:dyDescent="0.25">
      <c r="A24" s="26" t="s">
        <v>39</v>
      </c>
      <c r="B24" s="5" t="s">
        <v>53</v>
      </c>
      <c r="C24" s="2" t="s">
        <v>8</v>
      </c>
      <c r="D24" s="2">
        <v>2</v>
      </c>
      <c r="E24" s="3">
        <f t="shared" si="1"/>
        <v>12745.569886055997</v>
      </c>
      <c r="F24" s="36">
        <f>2307.2*10.77*H1</f>
        <v>25491.139772111994</v>
      </c>
    </row>
    <row r="25" spans="1:8" ht="16.5" customHeight="1" x14ac:dyDescent="0.25">
      <c r="A25" s="1">
        <v>4</v>
      </c>
      <c r="B25" s="5" t="s">
        <v>10</v>
      </c>
      <c r="C25" s="2" t="s">
        <v>8</v>
      </c>
      <c r="D25" s="2">
        <v>21</v>
      </c>
      <c r="E25" s="3">
        <f t="shared" si="1"/>
        <v>240.10007071859997</v>
      </c>
      <c r="F25" s="36">
        <f>456.36*10.77*H1</f>
        <v>5042.1014850905995</v>
      </c>
    </row>
    <row r="26" spans="1:8" ht="15.75" x14ac:dyDescent="0.25">
      <c r="A26" s="1">
        <v>5</v>
      </c>
      <c r="B26" s="5" t="s">
        <v>56</v>
      </c>
      <c r="C26" s="2" t="s">
        <v>8</v>
      </c>
      <c r="D26" s="2">
        <v>3</v>
      </c>
      <c r="E26" s="3">
        <f t="shared" si="1"/>
        <v>208.08041451749997</v>
      </c>
      <c r="F26" s="36">
        <f>56.5*10.77*H1</f>
        <v>624.2412435524999</v>
      </c>
    </row>
    <row r="27" spans="1:8" s="29" customFormat="1" ht="15.75" x14ac:dyDescent="0.25">
      <c r="A27" s="45"/>
      <c r="B27" s="41" t="s">
        <v>30</v>
      </c>
      <c r="C27" s="46"/>
      <c r="D27" s="46"/>
      <c r="E27" s="47"/>
      <c r="F27" s="44">
        <f>SUM(F11:F26)</f>
        <v>199930.88063323614</v>
      </c>
      <c r="G27" s="27">
        <v>199930.88</v>
      </c>
      <c r="H27" s="34">
        <f>194890.9*H1</f>
        <v>199930.87611944997</v>
      </c>
    </row>
    <row r="28" spans="1:8" ht="18.75" customHeight="1" x14ac:dyDescent="0.25">
      <c r="A28" s="6"/>
      <c r="B28" s="54" t="s">
        <v>82</v>
      </c>
      <c r="C28" s="55"/>
      <c r="D28" s="55"/>
      <c r="E28" s="55"/>
      <c r="F28" s="56"/>
    </row>
    <row r="29" spans="1:8" ht="19.5" customHeight="1" x14ac:dyDescent="0.25">
      <c r="A29" s="1"/>
      <c r="B29" s="52" t="s">
        <v>87</v>
      </c>
      <c r="C29" s="53"/>
      <c r="D29" s="53"/>
      <c r="E29" s="53"/>
      <c r="F29" s="37"/>
    </row>
    <row r="30" spans="1:8" s="29" customFormat="1" ht="24" customHeight="1" x14ac:dyDescent="0.25">
      <c r="A30" s="26" t="s">
        <v>102</v>
      </c>
      <c r="B30" s="39" t="s">
        <v>57</v>
      </c>
      <c r="C30" s="2" t="s">
        <v>4</v>
      </c>
      <c r="D30" s="2">
        <v>131</v>
      </c>
      <c r="E30" s="3">
        <f t="shared" ref="E30:E32" si="2">F30/D30</f>
        <v>337.61823884722099</v>
      </c>
      <c r="F30" s="7">
        <f>4003.07*10.77*H1</f>
        <v>44227.989288985947</v>
      </c>
      <c r="H30" s="34"/>
    </row>
    <row r="31" spans="1:8" ht="63.75" customHeight="1" x14ac:dyDescent="0.25">
      <c r="A31" s="1">
        <v>2</v>
      </c>
      <c r="B31" s="5" t="s">
        <v>27</v>
      </c>
      <c r="C31" s="2" t="s">
        <v>11</v>
      </c>
      <c r="D31" s="2">
        <v>9.34</v>
      </c>
      <c r="E31" s="3">
        <f t="shared" si="2"/>
        <v>40.988888058843678</v>
      </c>
      <c r="F31" s="7">
        <f>30.64*12.18*H1-0.01</f>
        <v>382.83621446959995</v>
      </c>
    </row>
    <row r="32" spans="1:8" ht="54" customHeight="1" x14ac:dyDescent="0.25">
      <c r="A32" s="1">
        <v>3</v>
      </c>
      <c r="B32" s="5" t="s">
        <v>28</v>
      </c>
      <c r="C32" s="2" t="s">
        <v>11</v>
      </c>
      <c r="D32" s="2">
        <v>9.34</v>
      </c>
      <c r="E32" s="3">
        <f t="shared" si="2"/>
        <v>142.68893594511775</v>
      </c>
      <c r="F32" s="7">
        <f>106.66*12.18*H1</f>
        <v>1332.7146617273997</v>
      </c>
    </row>
    <row r="33" spans="1:8" ht="19.5" customHeight="1" x14ac:dyDescent="0.25">
      <c r="A33" s="1"/>
      <c r="B33" s="4" t="s">
        <v>7</v>
      </c>
      <c r="C33" s="28"/>
      <c r="D33" s="28"/>
      <c r="E33" s="27"/>
      <c r="F33" s="9">
        <f>SUM(F30:F32)</f>
        <v>45943.540165182945</v>
      </c>
      <c r="H33" s="51">
        <f>44785.37*H1</f>
        <v>45943.542060884996</v>
      </c>
    </row>
    <row r="34" spans="1:8" ht="18.75" customHeight="1" x14ac:dyDescent="0.25">
      <c r="A34" s="1"/>
      <c r="B34" s="52" t="s">
        <v>88</v>
      </c>
      <c r="C34" s="53"/>
      <c r="D34" s="53"/>
      <c r="E34" s="53"/>
      <c r="F34" s="37"/>
    </row>
    <row r="35" spans="1:8" ht="46.5" customHeight="1" x14ac:dyDescent="0.25">
      <c r="A35" s="1">
        <v>7</v>
      </c>
      <c r="B35" s="5" t="s">
        <v>58</v>
      </c>
      <c r="C35" s="2" t="s">
        <v>6</v>
      </c>
      <c r="D35" s="2">
        <v>1374.14</v>
      </c>
      <c r="E35" s="3">
        <f>F35/D35</f>
        <v>100.93095069020575</v>
      </c>
      <c r="F35" s="7">
        <f>12553.11*10.77*H1</f>
        <v>138693.25658143935</v>
      </c>
    </row>
    <row r="36" spans="1:8" ht="50.25" customHeight="1" x14ac:dyDescent="0.25">
      <c r="A36" s="1">
        <v>8</v>
      </c>
      <c r="B36" s="5" t="s">
        <v>28</v>
      </c>
      <c r="C36" s="2" t="s">
        <v>11</v>
      </c>
      <c r="D36" s="2">
        <v>206.1</v>
      </c>
      <c r="E36" s="3">
        <f>F36/D36</f>
        <v>142.69256051216593</v>
      </c>
      <c r="F36" s="7">
        <f>2353.66*12.18*H1</f>
        <v>29408.936721557395</v>
      </c>
    </row>
    <row r="37" spans="1:8" ht="51.75" customHeight="1" x14ac:dyDescent="0.25">
      <c r="A37" s="1">
        <v>9</v>
      </c>
      <c r="B37" s="5" t="s">
        <v>59</v>
      </c>
      <c r="C37" s="2" t="s">
        <v>5</v>
      </c>
      <c r="D37" s="2">
        <v>209.52</v>
      </c>
      <c r="E37" s="3">
        <f>F37/D37</f>
        <v>7.3509132844072145</v>
      </c>
      <c r="F37" s="7">
        <f>139.4*10.77*H1</f>
        <v>1540.1633513489996</v>
      </c>
    </row>
    <row r="38" spans="1:8" ht="54.75" customHeight="1" x14ac:dyDescent="0.25">
      <c r="A38" s="1">
        <v>10</v>
      </c>
      <c r="B38" s="5" t="s">
        <v>29</v>
      </c>
      <c r="C38" s="2" t="s">
        <v>5</v>
      </c>
      <c r="D38" s="2">
        <v>243.04</v>
      </c>
      <c r="E38" s="3">
        <f>F38/D38</f>
        <v>41.421030623554138</v>
      </c>
      <c r="F38" s="7">
        <f>911.16*10.77*H1</f>
        <v>10066.967282748597</v>
      </c>
    </row>
    <row r="39" spans="1:8" s="29" customFormat="1" ht="47.25" x14ac:dyDescent="0.25">
      <c r="A39" s="1">
        <v>11</v>
      </c>
      <c r="B39" s="5" t="s">
        <v>28</v>
      </c>
      <c r="C39" s="2" t="s">
        <v>11</v>
      </c>
      <c r="D39" s="2">
        <v>364.56</v>
      </c>
      <c r="E39" s="3">
        <f>F39/D39</f>
        <v>142.69284627967738</v>
      </c>
      <c r="F39" s="7">
        <f>4163.28*12.18*H1</f>
        <v>52020.10403971919</v>
      </c>
    </row>
    <row r="40" spans="1:8" ht="19.5" customHeight="1" x14ac:dyDescent="0.25">
      <c r="A40" s="1"/>
      <c r="B40" s="4" t="s">
        <v>12</v>
      </c>
      <c r="C40" s="28"/>
      <c r="D40" s="28"/>
      <c r="E40" s="27"/>
      <c r="F40" s="31">
        <f>SUM(F35:F39)</f>
        <v>231729.42797681355</v>
      </c>
      <c r="H40" s="34">
        <f>225887.86*H1</f>
        <v>231729.43300352996</v>
      </c>
    </row>
    <row r="41" spans="1:8" ht="22.5" customHeight="1" x14ac:dyDescent="0.25">
      <c r="B41" s="52" t="s">
        <v>89</v>
      </c>
      <c r="C41" s="53"/>
      <c r="D41" s="53"/>
      <c r="E41" s="53"/>
      <c r="F41" s="37"/>
    </row>
    <row r="42" spans="1:8" ht="63" x14ac:dyDescent="0.25">
      <c r="A42" s="1">
        <v>12</v>
      </c>
      <c r="B42" s="5" t="s">
        <v>58</v>
      </c>
      <c r="C42" s="2" t="s">
        <v>6</v>
      </c>
      <c r="D42" s="2">
        <v>17.5</v>
      </c>
      <c r="E42" s="3">
        <f>F42/D42</f>
        <v>100.92962554384856</v>
      </c>
      <c r="F42" s="7">
        <f>159.91*10.77*H1-0.5</f>
        <v>1766.2684470173497</v>
      </c>
    </row>
    <row r="43" spans="1:8" ht="47.25" x14ac:dyDescent="0.25">
      <c r="A43" s="1">
        <v>13</v>
      </c>
      <c r="B43" s="5" t="s">
        <v>28</v>
      </c>
      <c r="C43" s="2" t="s">
        <v>11</v>
      </c>
      <c r="D43" s="2">
        <v>3.6</v>
      </c>
      <c r="E43" s="3">
        <f>F43/D43</f>
        <v>142.68574010774995</v>
      </c>
      <c r="F43" s="7">
        <f>41.11*12.18*H1</f>
        <v>513.66866438789987</v>
      </c>
    </row>
    <row r="44" spans="1:8" ht="50.25" customHeight="1" x14ac:dyDescent="0.25">
      <c r="A44" s="1">
        <v>14</v>
      </c>
      <c r="B44" s="5" t="s">
        <v>59</v>
      </c>
      <c r="C44" s="2" t="s">
        <v>5</v>
      </c>
      <c r="D44" s="2">
        <v>2.1</v>
      </c>
      <c r="E44" s="3">
        <f>F44/D44</f>
        <v>7.3511616395952357</v>
      </c>
      <c r="F44" s="7">
        <f>1.39*10.77*H1+0.08</f>
        <v>15.437439443149996</v>
      </c>
    </row>
    <row r="45" spans="1:8" ht="55.5" customHeight="1" x14ac:dyDescent="0.25">
      <c r="A45" s="1">
        <v>15</v>
      </c>
      <c r="B45" s="5" t="s">
        <v>29</v>
      </c>
      <c r="C45" s="2" t="s">
        <v>5</v>
      </c>
      <c r="D45" s="2">
        <v>2.4</v>
      </c>
      <c r="E45" s="3">
        <v>41.42</v>
      </c>
      <c r="F45" s="7">
        <f>8.98*10.77*H1+0.25</f>
        <v>99.465687913299988</v>
      </c>
    </row>
    <row r="46" spans="1:8" s="29" customFormat="1" ht="47.25" x14ac:dyDescent="0.25">
      <c r="A46" s="1">
        <v>16</v>
      </c>
      <c r="B46" s="5" t="s">
        <v>28</v>
      </c>
      <c r="C46" s="2" t="s">
        <v>11</v>
      </c>
      <c r="D46" s="2">
        <v>3.6</v>
      </c>
      <c r="E46" s="3">
        <v>142.69</v>
      </c>
      <c r="F46" s="7">
        <f>41.11*12.18*H1+0.18</f>
        <v>513.84866438789982</v>
      </c>
    </row>
    <row r="47" spans="1:8" ht="19.5" customHeight="1" x14ac:dyDescent="0.25">
      <c r="A47" s="1"/>
      <c r="B47" s="4" t="s">
        <v>14</v>
      </c>
      <c r="C47" s="28"/>
      <c r="D47" s="28"/>
      <c r="E47" s="27"/>
      <c r="F47" s="9">
        <f>SUM(F42:F46)</f>
        <v>2908.6889031495994</v>
      </c>
      <c r="H47" s="34">
        <f>2835.36*H1</f>
        <v>2908.6838272799996</v>
      </c>
    </row>
    <row r="48" spans="1:8" s="29" customFormat="1" ht="33.75" customHeight="1" x14ac:dyDescent="0.25">
      <c r="A48" s="1"/>
      <c r="B48" s="52" t="s">
        <v>117</v>
      </c>
      <c r="C48" s="53"/>
      <c r="D48" s="53"/>
      <c r="E48" s="53"/>
      <c r="F48" s="4"/>
      <c r="H48" s="34"/>
    </row>
    <row r="49" spans="1:8" s="29" customFormat="1" ht="63" x14ac:dyDescent="0.25">
      <c r="A49" s="1">
        <v>20</v>
      </c>
      <c r="B49" s="5" t="s">
        <v>58</v>
      </c>
      <c r="C49" s="2" t="s">
        <v>6</v>
      </c>
      <c r="D49" s="2">
        <v>357.8</v>
      </c>
      <c r="E49" s="3">
        <f>F49/D49</f>
        <v>100.93019318838302</v>
      </c>
      <c r="F49" s="7">
        <f>3268.57*10.77*H1-0.03</f>
        <v>36112.823122803442</v>
      </c>
      <c r="H49" s="34"/>
    </row>
    <row r="50" spans="1:8" s="29" customFormat="1" ht="55.5" customHeight="1" x14ac:dyDescent="0.25">
      <c r="A50" s="1">
        <v>21</v>
      </c>
      <c r="B50" s="5" t="s">
        <v>28</v>
      </c>
      <c r="C50" s="2" t="s">
        <v>11</v>
      </c>
      <c r="D50" s="2">
        <v>73.400000000000006</v>
      </c>
      <c r="E50" s="3">
        <f>F50/D50</f>
        <v>142.69302222649452</v>
      </c>
      <c r="F50" s="7">
        <f>838.23*12.18*H1</f>
        <v>10473.667831424698</v>
      </c>
      <c r="H50" s="34"/>
    </row>
    <row r="51" spans="1:8" s="29" customFormat="1" ht="63" x14ac:dyDescent="0.25">
      <c r="A51" s="1">
        <v>22</v>
      </c>
      <c r="B51" s="5" t="s">
        <v>59</v>
      </c>
      <c r="C51" s="2" t="s">
        <v>5</v>
      </c>
      <c r="D51" s="2">
        <v>39.4</v>
      </c>
      <c r="E51" s="3">
        <f>F51/D51</f>
        <v>7.3533535806776618</v>
      </c>
      <c r="F51" s="7">
        <f>26.22*10.77*H1+0.03</f>
        <v>289.72213107869987</v>
      </c>
      <c r="H51" s="34"/>
    </row>
    <row r="52" spans="1:8" s="29" customFormat="1" ht="47.25" x14ac:dyDescent="0.25">
      <c r="A52" s="1">
        <v>23</v>
      </c>
      <c r="B52" s="5" t="s">
        <v>29</v>
      </c>
      <c r="C52" s="2" t="s">
        <v>5</v>
      </c>
      <c r="D52" s="2">
        <v>45.7</v>
      </c>
      <c r="E52" s="3">
        <f t="shared" ref="E52:E53" si="3">F52/D52</f>
        <v>41.423479278203487</v>
      </c>
      <c r="F52" s="7">
        <f>171.34*10.77*H1</f>
        <v>1893.0530030138996</v>
      </c>
      <c r="H52" s="34"/>
    </row>
    <row r="53" spans="1:8" s="29" customFormat="1" ht="47.25" x14ac:dyDescent="0.25">
      <c r="A53" s="1">
        <v>24</v>
      </c>
      <c r="B53" s="5" t="s">
        <v>28</v>
      </c>
      <c r="C53" s="2" t="s">
        <v>11</v>
      </c>
      <c r="D53" s="2">
        <v>68.5</v>
      </c>
      <c r="E53" s="3">
        <f t="shared" si="3"/>
        <v>142.69268176379995</v>
      </c>
      <c r="F53" s="7">
        <f>782.27*12.18*H1</f>
        <v>9774.4487008202977</v>
      </c>
    </row>
    <row r="54" spans="1:8" ht="15.75" x14ac:dyDescent="0.25">
      <c r="B54" s="4" t="s">
        <v>15</v>
      </c>
      <c r="C54" s="28"/>
      <c r="D54" s="28"/>
      <c r="E54" s="27"/>
      <c r="F54" s="9">
        <f>SUM(F49:F53)</f>
        <v>58543.714789141035</v>
      </c>
      <c r="H54" s="33">
        <f>57067.91*H1</f>
        <v>58543.714686554995</v>
      </c>
    </row>
    <row r="55" spans="1:8" ht="18.75" customHeight="1" x14ac:dyDescent="0.25">
      <c r="A55" s="40"/>
      <c r="B55" s="41" t="s">
        <v>31</v>
      </c>
      <c r="C55" s="42"/>
      <c r="D55" s="42"/>
      <c r="E55" s="43"/>
      <c r="F55" s="44">
        <f>F54+F47+F40+F33</f>
        <v>339125.37183428713</v>
      </c>
      <c r="G55" s="9">
        <v>339125.37</v>
      </c>
      <c r="H55" s="33">
        <f>330576.5*H1</f>
        <v>339125.37357824994</v>
      </c>
    </row>
    <row r="56" spans="1:8" ht="19.5" customHeight="1" x14ac:dyDescent="0.25">
      <c r="A56" s="1"/>
      <c r="B56" s="54" t="s">
        <v>83</v>
      </c>
      <c r="C56" s="55"/>
      <c r="D56" s="55"/>
      <c r="E56" s="55"/>
      <c r="F56" s="56"/>
    </row>
    <row r="57" spans="1:8" ht="15.75" x14ac:dyDescent="0.25">
      <c r="A57" s="1"/>
      <c r="B57" s="52" t="s">
        <v>60</v>
      </c>
      <c r="C57" s="53"/>
      <c r="D57" s="53"/>
      <c r="E57" s="53"/>
      <c r="F57" s="37"/>
    </row>
    <row r="58" spans="1:8" ht="78.75" x14ac:dyDescent="0.25">
      <c r="A58" s="1">
        <v>1</v>
      </c>
      <c r="B58" s="5" t="s">
        <v>61</v>
      </c>
      <c r="C58" s="2" t="s">
        <v>6</v>
      </c>
      <c r="D58" s="2">
        <v>1396.8</v>
      </c>
      <c r="E58" s="3">
        <f t="shared" ref="E58:E62" si="4">F58/D58</f>
        <v>324.02147307528054</v>
      </c>
      <c r="F58" s="7">
        <f>(10897.67*10.77+323816.05)*H1</f>
        <v>452593.19359155186</v>
      </c>
    </row>
    <row r="59" spans="1:8" ht="15.75" x14ac:dyDescent="0.25">
      <c r="A59" s="1">
        <v>2</v>
      </c>
      <c r="B59" s="5" t="s">
        <v>62</v>
      </c>
      <c r="C59" s="2" t="s">
        <v>11</v>
      </c>
      <c r="D59" s="2">
        <v>0.82</v>
      </c>
      <c r="E59" s="3">
        <f t="shared" si="4"/>
        <v>27880.089166989324</v>
      </c>
      <c r="F59" s="7">
        <f>(58.25*10.77+21658.01)*H1</f>
        <v>22861.673116931244</v>
      </c>
    </row>
    <row r="60" spans="1:8" ht="63" x14ac:dyDescent="0.25">
      <c r="A60" s="1">
        <v>3</v>
      </c>
      <c r="B60" s="5" t="s">
        <v>63</v>
      </c>
      <c r="C60" s="2" t="s">
        <v>11</v>
      </c>
      <c r="D60" s="2">
        <v>199</v>
      </c>
      <c r="E60" s="3">
        <f t="shared" si="4"/>
        <v>6175.0796501274799</v>
      </c>
      <c r="F60" s="7">
        <f>(13839.69*10.77+1048810.04)*H1</f>
        <v>1228840.8503753685</v>
      </c>
    </row>
    <row r="61" spans="1:8" ht="15.75" x14ac:dyDescent="0.25">
      <c r="A61" s="1">
        <v>4</v>
      </c>
      <c r="B61" s="5" t="s">
        <v>64</v>
      </c>
      <c r="C61" s="2" t="s">
        <v>11</v>
      </c>
      <c r="D61" s="2">
        <v>0.55000000000000004</v>
      </c>
      <c r="E61" s="3">
        <f t="shared" si="4"/>
        <v>27880.17012000172</v>
      </c>
      <c r="F61" s="7">
        <f>(39.07*10.77+14526.71)*H1+0.05</f>
        <v>15334.093566000947</v>
      </c>
    </row>
    <row r="62" spans="1:8" s="29" customFormat="1" ht="63" x14ac:dyDescent="0.25">
      <c r="A62" s="1">
        <v>5</v>
      </c>
      <c r="B62" s="5" t="s">
        <v>65</v>
      </c>
      <c r="C62" s="2" t="s">
        <v>6</v>
      </c>
      <c r="D62" s="2">
        <v>1374.14</v>
      </c>
      <c r="E62" s="3">
        <f t="shared" si="4"/>
        <v>1014.9445853400197</v>
      </c>
      <c r="F62" s="7">
        <f>(15766.59*10.77+1890.35*10.77+1169352.89)*H1</f>
        <v>1394675.9524991347</v>
      </c>
    </row>
    <row r="63" spans="1:8" ht="19.5" customHeight="1" x14ac:dyDescent="0.25">
      <c r="A63" s="1"/>
      <c r="B63" s="4" t="s">
        <v>7</v>
      </c>
      <c r="C63" s="28"/>
      <c r="D63" s="28"/>
      <c r="E63" s="27"/>
      <c r="F63" s="9">
        <f>SUM(F58:F62)</f>
        <v>3114305.7631489872</v>
      </c>
      <c r="H63" s="34">
        <f>3035798.49*H1</f>
        <v>3114305.7568506449</v>
      </c>
    </row>
    <row r="64" spans="1:8" ht="15.75" x14ac:dyDescent="0.25">
      <c r="A64" s="1"/>
      <c r="B64" s="52" t="s">
        <v>66</v>
      </c>
      <c r="C64" s="53"/>
      <c r="D64" s="53"/>
      <c r="E64" s="53"/>
      <c r="F64" s="37"/>
    </row>
    <row r="65" spans="1:8" ht="78.75" x14ac:dyDescent="0.25">
      <c r="A65" s="1">
        <v>6</v>
      </c>
      <c r="B65" s="5" t="s">
        <v>67</v>
      </c>
      <c r="C65" s="2" t="s">
        <v>6</v>
      </c>
      <c r="D65" s="2">
        <v>17.5</v>
      </c>
      <c r="E65" s="3">
        <f t="shared" ref="E65:E69" si="5">F65/D65</f>
        <v>315.01011615011993</v>
      </c>
      <c r="F65" s="7">
        <f>(136.53*10.77-14.27*10.77+4056.97)*H1</f>
        <v>5512.6770326270989</v>
      </c>
    </row>
    <row r="66" spans="1:8" ht="15.75" x14ac:dyDescent="0.25">
      <c r="A66" s="1">
        <v>7</v>
      </c>
      <c r="B66" s="5" t="s">
        <v>62</v>
      </c>
      <c r="C66" s="2" t="s">
        <v>11</v>
      </c>
      <c r="D66" s="2">
        <v>1.4E-2</v>
      </c>
      <c r="E66" s="3">
        <f t="shared" si="5"/>
        <v>27884.353904999993</v>
      </c>
      <c r="F66" s="7">
        <f>(1*10.77+369.77)*H1</f>
        <v>390.38095466999988</v>
      </c>
    </row>
    <row r="67" spans="1:8" ht="63" x14ac:dyDescent="0.25">
      <c r="A67" s="1">
        <v>8</v>
      </c>
      <c r="B67" s="5" t="s">
        <v>63</v>
      </c>
      <c r="C67" s="2" t="s">
        <v>11</v>
      </c>
      <c r="D67" s="2">
        <v>2.5299999999999998</v>
      </c>
      <c r="E67" s="3">
        <f t="shared" si="5"/>
        <v>6175.0726005299402</v>
      </c>
      <c r="F67" s="7">
        <f>(175.95*10.77+13334.12)*H1</f>
        <v>15622.933679340747</v>
      </c>
    </row>
    <row r="68" spans="1:8" ht="15.75" x14ac:dyDescent="0.25">
      <c r="A68" s="1">
        <v>9</v>
      </c>
      <c r="B68" s="5" t="s">
        <v>64</v>
      </c>
      <c r="C68" s="2" t="s">
        <v>11</v>
      </c>
      <c r="D68" s="2">
        <v>7.0000000000000001E-3</v>
      </c>
      <c r="E68" s="3">
        <f t="shared" si="5"/>
        <v>27885.086662499991</v>
      </c>
      <c r="F68" s="7">
        <f>(0.5*10.77+184.89)*H1</f>
        <v>195.19560663749994</v>
      </c>
    </row>
    <row r="69" spans="1:8" s="29" customFormat="1" ht="63" x14ac:dyDescent="0.25">
      <c r="A69" s="1">
        <v>10</v>
      </c>
      <c r="B69" s="5" t="s">
        <v>65</v>
      </c>
      <c r="C69" s="2" t="s">
        <v>6</v>
      </c>
      <c r="D69" s="2">
        <v>17.5</v>
      </c>
      <c r="E69" s="3">
        <f t="shared" si="5"/>
        <v>1012.1629350871798</v>
      </c>
      <c r="F69" s="7">
        <f>(200.79*10.77+24.1*10.77+14844.27)*H1</f>
        <v>17712.851364025646</v>
      </c>
    </row>
    <row r="70" spans="1:8" s="29" customFormat="1" ht="15.75" x14ac:dyDescent="0.25">
      <c r="A70" s="6"/>
      <c r="B70" s="4" t="s">
        <v>12</v>
      </c>
      <c r="C70" s="28"/>
      <c r="D70" s="28"/>
      <c r="E70" s="27"/>
      <c r="F70" s="9">
        <f>SUM(F65:F69)</f>
        <v>39434.03863730099</v>
      </c>
      <c r="G70"/>
      <c r="H70" s="34">
        <f>38439.96*H1</f>
        <v>39434.03658557999</v>
      </c>
    </row>
    <row r="71" spans="1:8" ht="20.25" customHeight="1" x14ac:dyDescent="0.25">
      <c r="A71" s="1"/>
      <c r="B71" s="52" t="s">
        <v>106</v>
      </c>
      <c r="C71" s="53"/>
      <c r="D71" s="53"/>
      <c r="E71" s="53"/>
      <c r="F71" s="37"/>
    </row>
    <row r="72" spans="1:8" ht="78.75" x14ac:dyDescent="0.25">
      <c r="A72" s="1">
        <v>14</v>
      </c>
      <c r="B72" s="5" t="s">
        <v>61</v>
      </c>
      <c r="C72" s="2" t="s">
        <v>6</v>
      </c>
      <c r="D72" s="2">
        <v>357.8</v>
      </c>
      <c r="E72" s="3">
        <f t="shared" ref="E72:E76" si="6">F72/D72</f>
        <v>324.02106375123668</v>
      </c>
      <c r="F72" s="7">
        <f>(2791.5*10.77+82947.73)*H1</f>
        <v>115934.73661019249</v>
      </c>
    </row>
    <row r="73" spans="1:8" ht="15.75" x14ac:dyDescent="0.25">
      <c r="A73" s="1">
        <v>15</v>
      </c>
      <c r="B73" s="5" t="s">
        <v>62</v>
      </c>
      <c r="C73" s="2" t="s">
        <v>11</v>
      </c>
      <c r="D73" s="2">
        <v>0.28599999999999998</v>
      </c>
      <c r="E73" s="3">
        <f t="shared" si="6"/>
        <v>27879.448529092657</v>
      </c>
      <c r="F73" s="7">
        <f>(20.3*10.77+7553.89)*H1</f>
        <v>7973.5222793204994</v>
      </c>
    </row>
    <row r="74" spans="1:8" ht="63" x14ac:dyDescent="0.25">
      <c r="A74" s="1">
        <v>16</v>
      </c>
      <c r="B74" s="5" t="s">
        <v>63</v>
      </c>
      <c r="C74" s="2" t="s">
        <v>11</v>
      </c>
      <c r="D74" s="2">
        <v>51.811</v>
      </c>
      <c r="E74" s="3">
        <f t="shared" si="6"/>
        <v>6175.0789119522142</v>
      </c>
      <c r="F74" s="7">
        <f>(3603.25*10.77+273064.81)*H1+0.04</f>
        <v>319937.01350715617</v>
      </c>
    </row>
    <row r="75" spans="1:8" ht="15.75" x14ac:dyDescent="0.25">
      <c r="A75" s="1">
        <v>17</v>
      </c>
      <c r="B75" s="5" t="s">
        <v>64</v>
      </c>
      <c r="C75" s="2" t="s">
        <v>11</v>
      </c>
      <c r="D75" s="2">
        <v>0.14299999999999999</v>
      </c>
      <c r="E75" s="3">
        <f t="shared" si="6"/>
        <v>27881.029645555591</v>
      </c>
      <c r="F75" s="7">
        <f>(10.17*10.77+3776.95)*H1</f>
        <v>3986.9872393144492</v>
      </c>
    </row>
    <row r="76" spans="1:8" s="29" customFormat="1" ht="63" x14ac:dyDescent="0.25">
      <c r="A76" s="1">
        <v>18</v>
      </c>
      <c r="B76" s="5" t="s">
        <v>65</v>
      </c>
      <c r="C76" s="2" t="s">
        <v>6</v>
      </c>
      <c r="D76" s="2">
        <v>357.8</v>
      </c>
      <c r="E76" s="3">
        <f t="shared" si="6"/>
        <v>1015.0470572877352</v>
      </c>
      <c r="F76" s="7">
        <f>(4105.33*10.77+492.22*10.77+304512.87)*H1</f>
        <v>363183.83709755167</v>
      </c>
    </row>
    <row r="77" spans="1:8" ht="18.75" customHeight="1" x14ac:dyDescent="0.25">
      <c r="A77" s="1"/>
      <c r="B77" s="4" t="s">
        <v>14</v>
      </c>
      <c r="C77" s="28"/>
      <c r="D77" s="28"/>
      <c r="E77" s="27"/>
      <c r="F77" s="9">
        <f>SUM(F72:F76)</f>
        <v>811016.09673353529</v>
      </c>
    </row>
    <row r="78" spans="1:8" ht="17.25" customHeight="1" x14ac:dyDescent="0.25">
      <c r="A78" s="41"/>
      <c r="B78" s="41" t="s">
        <v>84</v>
      </c>
      <c r="C78" s="42"/>
      <c r="D78" s="42"/>
      <c r="E78" s="43"/>
      <c r="F78" s="44">
        <f>F63+F77+F70</f>
        <v>3964755.8985198233</v>
      </c>
      <c r="G78" s="9">
        <v>3964755.9</v>
      </c>
      <c r="H78" s="34">
        <f>4118405.57*H1</f>
        <v>4224909.597242984</v>
      </c>
    </row>
    <row r="79" spans="1:8" ht="15.75" x14ac:dyDescent="0.25">
      <c r="A79" s="1"/>
      <c r="B79" s="54" t="s">
        <v>85</v>
      </c>
      <c r="C79" s="55"/>
      <c r="D79" s="55"/>
      <c r="E79" s="55"/>
      <c r="F79" s="56"/>
    </row>
    <row r="80" spans="1:8" ht="15.75" x14ac:dyDescent="0.25">
      <c r="A80" s="1"/>
      <c r="B80" s="52" t="s">
        <v>68</v>
      </c>
      <c r="C80" s="53"/>
      <c r="D80" s="53"/>
      <c r="E80" s="53"/>
      <c r="F80" s="38"/>
    </row>
    <row r="81" spans="1:9" ht="47.25" x14ac:dyDescent="0.25">
      <c r="A81" s="1">
        <v>1</v>
      </c>
      <c r="B81" s="5" t="s">
        <v>90</v>
      </c>
      <c r="C81" s="2" t="s">
        <v>6</v>
      </c>
      <c r="D81" s="2">
        <v>33.28</v>
      </c>
      <c r="E81" s="3">
        <f t="shared" ref="E81:E85" si="7">F81/D81</f>
        <v>257.47585035860874</v>
      </c>
      <c r="F81" s="7">
        <f>((308.55-10.85)*10.77+5146.56)*H1</f>
        <v>8568.7962999345</v>
      </c>
    </row>
    <row r="82" spans="1:9" ht="36.75" customHeight="1" x14ac:dyDescent="0.25">
      <c r="A82" s="1">
        <v>2</v>
      </c>
      <c r="B82" s="5" t="s">
        <v>69</v>
      </c>
      <c r="C82" s="2" t="s">
        <v>4</v>
      </c>
      <c r="D82" s="2">
        <v>131</v>
      </c>
      <c r="E82" s="3">
        <f t="shared" si="7"/>
        <v>1416.2909144587932</v>
      </c>
      <c r="F82" s="7">
        <f>(8523.95+8268.72)*10.77*H1</f>
        <v>185534.10979410191</v>
      </c>
    </row>
    <row r="83" spans="1:9" ht="36.75" customHeight="1" x14ac:dyDescent="0.25">
      <c r="A83" s="26" t="s">
        <v>107</v>
      </c>
      <c r="B83" s="5" t="s">
        <v>91</v>
      </c>
      <c r="C83" s="2" t="s">
        <v>8</v>
      </c>
      <c r="D83" s="2">
        <v>6</v>
      </c>
      <c r="E83" s="3">
        <f t="shared" si="7"/>
        <v>34478.984134165716</v>
      </c>
      <c r="F83" s="7">
        <f>((7262.59-208.13+11.65)*10.77+125556.9)*H1</f>
        <v>206873.90480499429</v>
      </c>
      <c r="I83" s="13"/>
    </row>
    <row r="84" spans="1:9" s="29" customFormat="1" ht="31.5" x14ac:dyDescent="0.25">
      <c r="A84" s="1">
        <v>3</v>
      </c>
      <c r="B84" s="5" t="s">
        <v>92</v>
      </c>
      <c r="C84" s="2" t="s">
        <v>6</v>
      </c>
      <c r="D84" s="2">
        <v>0.24</v>
      </c>
      <c r="E84" s="3">
        <f t="shared" si="7"/>
        <v>1164.6978954187498</v>
      </c>
      <c r="F84" s="7">
        <f>(6.66+18.64)*10.77*H1</f>
        <v>279.52749490049996</v>
      </c>
    </row>
    <row r="85" spans="1:9" s="29" customFormat="1" ht="31.5" x14ac:dyDescent="0.25">
      <c r="A85" s="1">
        <v>4</v>
      </c>
      <c r="B85" s="5" t="s">
        <v>93</v>
      </c>
      <c r="C85" s="2" t="s">
        <v>4</v>
      </c>
      <c r="D85" s="2">
        <v>6</v>
      </c>
      <c r="E85" s="3">
        <f t="shared" si="7"/>
        <v>16796.078665422152</v>
      </c>
      <c r="F85" s="7">
        <f>(187.31+8933.96)*10.77*H1-0.04</f>
        <v>100776.47199253291</v>
      </c>
      <c r="H85" s="34"/>
    </row>
    <row r="86" spans="1:9" ht="15.75" customHeight="1" x14ac:dyDescent="0.25">
      <c r="A86" s="1"/>
      <c r="B86" s="4" t="s">
        <v>7</v>
      </c>
      <c r="C86" s="28"/>
      <c r="D86" s="28"/>
      <c r="E86" s="27"/>
      <c r="F86" s="9">
        <f>SUM(F81:F85)</f>
        <v>502032.81038646412</v>
      </c>
      <c r="H86" s="34">
        <f>630125.67*H1</f>
        <v>646421.03488903493</v>
      </c>
      <c r="I86" s="13"/>
    </row>
    <row r="87" spans="1:9" ht="19.5" customHeight="1" x14ac:dyDescent="0.25">
      <c r="A87" s="1"/>
      <c r="B87" s="52" t="s">
        <v>70</v>
      </c>
      <c r="C87" s="53"/>
      <c r="D87" s="53"/>
      <c r="E87" s="53"/>
      <c r="F87" s="4"/>
    </row>
    <row r="88" spans="1:9" ht="36.75" customHeight="1" x14ac:dyDescent="0.25">
      <c r="A88" s="26" t="s">
        <v>108</v>
      </c>
      <c r="B88" s="5" t="s">
        <v>13</v>
      </c>
      <c r="C88" s="2" t="s">
        <v>8</v>
      </c>
      <c r="D88" s="2">
        <v>7</v>
      </c>
      <c r="E88" s="3">
        <f t="shared" ref="E88:E99" si="8">F88/D88</f>
        <v>1965.7522487231997</v>
      </c>
      <c r="F88" s="7">
        <f>1245.44*10.77*H1</f>
        <v>13760.265741062398</v>
      </c>
    </row>
    <row r="89" spans="1:9" ht="47.25" x14ac:dyDescent="0.25">
      <c r="A89" s="26" t="s">
        <v>94</v>
      </c>
      <c r="B89" s="5" t="s">
        <v>71</v>
      </c>
      <c r="C89" s="2" t="s">
        <v>8</v>
      </c>
      <c r="D89" s="2">
        <v>7</v>
      </c>
      <c r="E89" s="3">
        <f t="shared" si="8"/>
        <v>3640.4851156860709</v>
      </c>
      <c r="F89" s="7">
        <f>2306.5*10.77*H1-0.01</f>
        <v>25483.395809802496</v>
      </c>
    </row>
    <row r="90" spans="1:9" ht="21.75" customHeight="1" x14ac:dyDescent="0.25">
      <c r="A90" s="26" t="s">
        <v>104</v>
      </c>
      <c r="B90" s="5" t="s">
        <v>9</v>
      </c>
      <c r="C90" s="2" t="s">
        <v>8</v>
      </c>
      <c r="D90" s="2">
        <v>7</v>
      </c>
      <c r="E90" s="3">
        <f t="shared" si="8"/>
        <v>329.07220447094994</v>
      </c>
      <c r="F90" s="7">
        <f>208.49*10.77*H1</f>
        <v>2303.5054312966495</v>
      </c>
    </row>
    <row r="91" spans="1:9" ht="21.75" customHeight="1" x14ac:dyDescent="0.25">
      <c r="A91" s="26" t="s">
        <v>72</v>
      </c>
      <c r="B91" s="5" t="s">
        <v>73</v>
      </c>
      <c r="C91" s="2" t="s">
        <v>8</v>
      </c>
      <c r="D91" s="2">
        <v>2</v>
      </c>
      <c r="E91" s="3">
        <f t="shared" si="8"/>
        <v>2028.3973434301497</v>
      </c>
      <c r="F91" s="7">
        <f>367.18*10.77*H1</f>
        <v>4056.7946868602994</v>
      </c>
    </row>
    <row r="92" spans="1:9" ht="21" customHeight="1" x14ac:dyDescent="0.25">
      <c r="A92" s="26" t="s">
        <v>109</v>
      </c>
      <c r="B92" s="5" t="s">
        <v>74</v>
      </c>
      <c r="C92" s="2" t="s">
        <v>8</v>
      </c>
      <c r="D92" s="2">
        <v>2</v>
      </c>
      <c r="E92" s="3">
        <f t="shared" si="8"/>
        <v>1718.0444844674996</v>
      </c>
      <c r="F92" s="7">
        <f>311*10.77*H1</f>
        <v>3436.0889689349992</v>
      </c>
    </row>
    <row r="93" spans="1:9" ht="21" customHeight="1" x14ac:dyDescent="0.25">
      <c r="A93" s="26" t="s">
        <v>110</v>
      </c>
      <c r="B93" s="5" t="s">
        <v>95</v>
      </c>
      <c r="C93" s="2" t="s">
        <v>8</v>
      </c>
      <c r="D93" s="2">
        <v>1</v>
      </c>
      <c r="E93" s="3">
        <f t="shared" si="8"/>
        <v>2028.3973434301497</v>
      </c>
      <c r="F93" s="7">
        <f>183.59*10.77*H1</f>
        <v>2028.3973434301497</v>
      </c>
    </row>
    <row r="94" spans="1:9" ht="20.25" customHeight="1" x14ac:dyDescent="0.25">
      <c r="A94" s="26" t="s">
        <v>111</v>
      </c>
      <c r="B94" s="5" t="s">
        <v>96</v>
      </c>
      <c r="C94" s="2" t="s">
        <v>8</v>
      </c>
      <c r="D94" s="2">
        <v>1</v>
      </c>
      <c r="E94" s="3">
        <f t="shared" si="8"/>
        <v>2028.3973434301497</v>
      </c>
      <c r="F94" s="7">
        <f>367.18*0.5*10.77*H1</f>
        <v>2028.3973434301497</v>
      </c>
    </row>
    <row r="95" spans="1:9" ht="20.25" customHeight="1" x14ac:dyDescent="0.25">
      <c r="A95" s="26" t="s">
        <v>112</v>
      </c>
      <c r="B95" s="5" t="s">
        <v>100</v>
      </c>
      <c r="C95" s="2" t="s">
        <v>8</v>
      </c>
      <c r="D95" s="2">
        <v>1</v>
      </c>
      <c r="E95" s="3">
        <f t="shared" ref="E95" si="9">F95/D95</f>
        <v>2028.3973434301497</v>
      </c>
      <c r="F95" s="7">
        <f>367.18*0.5*10.77*H1</f>
        <v>2028.3973434301497</v>
      </c>
    </row>
    <row r="96" spans="1:9" ht="20.25" customHeight="1" x14ac:dyDescent="0.25">
      <c r="A96" s="26" t="s">
        <v>113</v>
      </c>
      <c r="B96" s="5" t="s">
        <v>97</v>
      </c>
      <c r="C96" s="2" t="s">
        <v>8</v>
      </c>
      <c r="D96" s="2">
        <v>2</v>
      </c>
      <c r="E96" s="3">
        <f t="shared" si="8"/>
        <v>2026.9610361440996</v>
      </c>
      <c r="F96" s="7">
        <f>366.92*10.77*H1</f>
        <v>4053.9220722881992</v>
      </c>
    </row>
    <row r="97" spans="1:44" ht="20.25" customHeight="1" x14ac:dyDescent="0.25">
      <c r="A97" s="26" t="s">
        <v>114</v>
      </c>
      <c r="B97" s="5" t="s">
        <v>98</v>
      </c>
      <c r="C97" s="2" t="s">
        <v>8</v>
      </c>
      <c r="D97" s="2">
        <v>1</v>
      </c>
      <c r="E97" s="3">
        <f t="shared" si="8"/>
        <v>1149.0458288399998</v>
      </c>
      <c r="F97" s="7">
        <f>104*10.77*H1</f>
        <v>1149.0458288399998</v>
      </c>
    </row>
    <row r="98" spans="1:44" ht="20.25" customHeight="1" x14ac:dyDescent="0.25">
      <c r="A98" s="26" t="s">
        <v>115</v>
      </c>
      <c r="B98" s="5" t="s">
        <v>99</v>
      </c>
      <c r="C98" s="2" t="s">
        <v>8</v>
      </c>
      <c r="D98" s="2">
        <v>2</v>
      </c>
      <c r="E98" s="3">
        <f t="shared" ref="E98" si="10">F98/D98</f>
        <v>1149.0458288399998</v>
      </c>
      <c r="F98" s="7">
        <f>208*10.77*H1</f>
        <v>2298.0916576799996</v>
      </c>
    </row>
    <row r="99" spans="1:44" s="29" customFormat="1" ht="15.75" x14ac:dyDescent="0.25">
      <c r="A99" s="26" t="s">
        <v>116</v>
      </c>
      <c r="B99" s="5" t="s">
        <v>75</v>
      </c>
      <c r="C99" s="2" t="s">
        <v>8</v>
      </c>
      <c r="D99" s="2">
        <v>2</v>
      </c>
      <c r="E99" s="3">
        <f t="shared" si="8"/>
        <v>2027.0715213199496</v>
      </c>
      <c r="F99" s="7">
        <f>366.94*10.77*H1</f>
        <v>4054.1430426398992</v>
      </c>
    </row>
    <row r="100" spans="1:44" ht="15.75" customHeight="1" x14ac:dyDescent="0.25">
      <c r="A100" s="1"/>
      <c r="B100" s="4" t="s">
        <v>12</v>
      </c>
      <c r="C100" s="28"/>
      <c r="D100" s="28"/>
      <c r="E100" s="27"/>
      <c r="F100" s="9">
        <f>SUM(F88:F99)</f>
        <v>66680.44526969541</v>
      </c>
      <c r="H100" s="34">
        <f>64999.53*H1</f>
        <v>66680.450345564983</v>
      </c>
    </row>
    <row r="101" spans="1:44" ht="15.75" x14ac:dyDescent="0.25">
      <c r="B101" s="52" t="s">
        <v>76</v>
      </c>
      <c r="C101" s="53"/>
      <c r="D101" s="53"/>
      <c r="E101" s="53"/>
      <c r="F101" s="38"/>
    </row>
    <row r="102" spans="1:44" ht="31.5" x14ac:dyDescent="0.25">
      <c r="A102" s="1">
        <v>8</v>
      </c>
      <c r="B102" s="5" t="s">
        <v>77</v>
      </c>
      <c r="C102" s="2" t="s">
        <v>2</v>
      </c>
      <c r="D102" s="2">
        <v>3.5000000000000003E-2</v>
      </c>
      <c r="E102" s="3">
        <f>F102/D102</f>
        <v>118579.00416083996</v>
      </c>
      <c r="F102" s="7">
        <f>375.64*10.77*H1</f>
        <v>4150.2651456293988</v>
      </c>
    </row>
    <row r="103" spans="1:44" ht="31.5" x14ac:dyDescent="0.25">
      <c r="A103" s="1">
        <v>9</v>
      </c>
      <c r="B103" s="5" t="s">
        <v>78</v>
      </c>
      <c r="C103" s="2" t="s">
        <v>2</v>
      </c>
      <c r="D103" s="2">
        <v>2.1999999999999999E-2</v>
      </c>
      <c r="E103" s="3">
        <f t="shared" ref="E103:E107" si="11">F103/D103</f>
        <v>33025.023472254543</v>
      </c>
      <c r="F103" s="7">
        <f>65.76*10.77*H1</f>
        <v>726.55051638959992</v>
      </c>
    </row>
    <row r="104" spans="1:44" ht="31.5" x14ac:dyDescent="0.25">
      <c r="A104" s="1">
        <v>10</v>
      </c>
      <c r="B104" s="5" t="s">
        <v>79</v>
      </c>
      <c r="C104" s="2" t="s">
        <v>2</v>
      </c>
      <c r="D104" s="2">
        <v>0.1</v>
      </c>
      <c r="E104" s="3">
        <f t="shared" si="11"/>
        <v>92661.907281877982</v>
      </c>
      <c r="F104" s="7">
        <f>838.68*10.77*H1+0.02</f>
        <v>9266.1907281877993</v>
      </c>
    </row>
    <row r="105" spans="1:44" ht="31.5" x14ac:dyDescent="0.25">
      <c r="A105" s="1">
        <v>11</v>
      </c>
      <c r="B105" s="5" t="s">
        <v>80</v>
      </c>
      <c r="C105" s="2" t="s">
        <v>2</v>
      </c>
      <c r="D105" s="2">
        <v>1.4999999999999999E-2</v>
      </c>
      <c r="E105" s="3">
        <f t="shared" si="11"/>
        <v>63160.69219424999</v>
      </c>
      <c r="F105" s="7">
        <f>85.75*10.77*H1</f>
        <v>947.4103829137498</v>
      </c>
    </row>
    <row r="106" spans="1:44" ht="31.5" x14ac:dyDescent="0.25">
      <c r="A106" s="1">
        <v>12</v>
      </c>
      <c r="B106" s="5" t="s">
        <v>101</v>
      </c>
      <c r="C106" s="2" t="s">
        <v>2</v>
      </c>
      <c r="D106" s="2">
        <v>4.2500000000000003E-3</v>
      </c>
      <c r="E106" s="3">
        <f t="shared" ref="E106" si="12">F106/D106</f>
        <v>243275.35896571758</v>
      </c>
      <c r="F106" s="7">
        <f>93.58*10.77*H1</f>
        <v>1033.9202756042998</v>
      </c>
    </row>
    <row r="107" spans="1:44" s="29" customFormat="1" ht="31.5" x14ac:dyDescent="0.25">
      <c r="A107" s="1">
        <v>13</v>
      </c>
      <c r="B107" s="5" t="s">
        <v>81</v>
      </c>
      <c r="C107" s="2" t="s">
        <v>2</v>
      </c>
      <c r="D107" s="2">
        <v>0.69</v>
      </c>
      <c r="E107" s="3">
        <f t="shared" si="11"/>
        <v>2509.134355897826</v>
      </c>
      <c r="F107" s="7">
        <f>156.7*10.77*H1</f>
        <v>1731.3027055694997</v>
      </c>
    </row>
    <row r="108" spans="1:44" ht="15.75" x14ac:dyDescent="0.25">
      <c r="A108" s="1"/>
      <c r="B108" s="4" t="s">
        <v>14</v>
      </c>
      <c r="C108" s="28"/>
      <c r="D108" s="28"/>
      <c r="E108" s="27"/>
      <c r="F108" s="9">
        <f>SUM(F102:F107)</f>
        <v>17855.639754294345</v>
      </c>
      <c r="H108" s="34">
        <f>17405.5*H1</f>
        <v>17855.614932749999</v>
      </c>
    </row>
    <row r="109" spans="1:44" ht="18.75" customHeight="1" x14ac:dyDescent="0.25">
      <c r="A109" s="40"/>
      <c r="B109" s="41" t="s">
        <v>31</v>
      </c>
      <c r="C109" s="42"/>
      <c r="D109" s="42"/>
      <c r="E109" s="43"/>
      <c r="F109" s="49">
        <f>+F108+F100+F86</f>
        <v>586568.8954104539</v>
      </c>
      <c r="G109" s="31">
        <v>586568.9</v>
      </c>
      <c r="H109" s="34">
        <f>712530.71*H1</f>
        <v>730957.1104259548</v>
      </c>
    </row>
    <row r="110" spans="1:44" ht="15.75" x14ac:dyDescent="0.25">
      <c r="A110" s="15"/>
      <c r="B110" s="14" t="s">
        <v>16</v>
      </c>
      <c r="C110" s="15"/>
      <c r="D110" s="15"/>
      <c r="E110" s="8"/>
      <c r="F110" s="8">
        <v>5090581.8</v>
      </c>
      <c r="G110" s="13">
        <f>SUM(G8:G109)</f>
        <v>5090581.8000000007</v>
      </c>
    </row>
    <row r="111" spans="1:44" ht="15.75" x14ac:dyDescent="0.25">
      <c r="A111" s="30"/>
      <c r="B111" s="14" t="s">
        <v>17</v>
      </c>
      <c r="C111" s="15"/>
      <c r="D111" s="15"/>
      <c r="E111" s="8"/>
      <c r="F111" s="8">
        <f>F110*0.2</f>
        <v>1018116.36</v>
      </c>
    </row>
    <row r="112" spans="1:44" s="20" customFormat="1" ht="16.5" customHeight="1" x14ac:dyDescent="0.25">
      <c r="A112" s="17"/>
      <c r="B112" s="16" t="s">
        <v>25</v>
      </c>
      <c r="C112" s="30"/>
      <c r="D112" s="30"/>
      <c r="E112" s="30"/>
      <c r="F112" s="11">
        <f>F110+F111</f>
        <v>6108698.1600000001</v>
      </c>
      <c r="G112" s="18"/>
      <c r="H112" s="35"/>
      <c r="I112" s="22"/>
      <c r="J112" s="22"/>
      <c r="K112" s="18"/>
      <c r="L112" s="18"/>
      <c r="M112" s="18"/>
      <c r="N112" s="18"/>
      <c r="O112" s="18"/>
      <c r="P112" s="18"/>
      <c r="Q112" s="18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9"/>
      <c r="AO112" s="19"/>
      <c r="AP112" s="19"/>
      <c r="AQ112" s="19"/>
      <c r="AR112" s="19"/>
    </row>
    <row r="113" spans="1:44" s="20" customFormat="1" ht="18.75" customHeight="1" x14ac:dyDescent="0.25">
      <c r="A113" s="17"/>
      <c r="B113"/>
      <c r="C113" s="17"/>
      <c r="D113" s="22"/>
      <c r="E113" s="18"/>
      <c r="F113" s="18"/>
      <c r="G113" s="18"/>
      <c r="H113" s="35"/>
      <c r="I113" s="22"/>
      <c r="J113" s="22"/>
      <c r="K113" s="18"/>
      <c r="L113" s="18"/>
      <c r="M113" s="18"/>
      <c r="N113" s="18"/>
      <c r="O113" s="18"/>
      <c r="P113" s="18"/>
      <c r="Q113" s="18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R113" s="19" t="s">
        <v>26</v>
      </c>
    </row>
    <row r="114" spans="1:44" s="20" customFormat="1" ht="18" customHeight="1" x14ac:dyDescent="0.2">
      <c r="A114" s="17"/>
      <c r="B114" s="21"/>
      <c r="C114" s="23"/>
      <c r="D114" s="22"/>
      <c r="E114" s="18"/>
      <c r="F114" s="18"/>
      <c r="G114" s="18"/>
      <c r="H114" s="35"/>
      <c r="I114" s="22"/>
      <c r="J114" s="22"/>
      <c r="K114" s="22"/>
      <c r="L114" s="22"/>
      <c r="M114" s="18"/>
      <c r="N114" s="18"/>
      <c r="O114" s="18"/>
      <c r="P114" s="18"/>
      <c r="Q114" s="18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</row>
    <row r="115" spans="1:44" s="20" customFormat="1" ht="29.25" customHeight="1" x14ac:dyDescent="0.2">
      <c r="A115" s="17"/>
      <c r="B115" s="23"/>
      <c r="C115" s="23"/>
      <c r="D115" s="22"/>
      <c r="E115" s="18"/>
      <c r="F115" s="18"/>
      <c r="G115" s="18"/>
      <c r="H115" s="35"/>
      <c r="I115" s="22"/>
      <c r="J115" s="22"/>
      <c r="K115" s="22"/>
      <c r="L115" s="22"/>
      <c r="M115" s="18"/>
      <c r="N115" s="18"/>
      <c r="O115" s="18"/>
      <c r="P115" s="18"/>
      <c r="Q115" s="18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9"/>
      <c r="AO115" s="19"/>
      <c r="AP115" s="19"/>
      <c r="AQ115" s="19"/>
      <c r="AR115" s="19"/>
    </row>
    <row r="116" spans="1:44" s="20" customFormat="1" ht="72" customHeight="1" x14ac:dyDescent="0.2">
      <c r="A116" s="17"/>
      <c r="B116" s="23"/>
      <c r="C116" s="23"/>
      <c r="D116" s="22"/>
      <c r="E116" s="18"/>
      <c r="F116" s="18"/>
      <c r="G116" s="18"/>
      <c r="H116" s="35"/>
      <c r="I116" s="22"/>
      <c r="J116" s="22"/>
      <c r="K116" s="22"/>
      <c r="L116" s="22"/>
      <c r="M116" s="18"/>
      <c r="N116" s="18"/>
      <c r="O116" s="18"/>
      <c r="P116" s="18"/>
      <c r="Q116" s="18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9"/>
      <c r="AO116" s="19"/>
      <c r="AP116" s="19"/>
      <c r="AQ116" s="19"/>
      <c r="AR116" s="19"/>
    </row>
    <row r="117" spans="1:44" s="20" customFormat="1" ht="23.25" customHeight="1" x14ac:dyDescent="0.2">
      <c r="A117" s="17"/>
      <c r="B117" s="23"/>
      <c r="C117" s="23"/>
      <c r="D117" s="22"/>
      <c r="E117" s="18"/>
      <c r="F117" s="18"/>
      <c r="G117" s="18"/>
      <c r="H117" s="35"/>
      <c r="I117" s="18"/>
      <c r="J117" s="18"/>
      <c r="K117" s="18"/>
      <c r="L117" s="18"/>
      <c r="M117" s="18"/>
      <c r="N117" s="18"/>
      <c r="O117" s="18"/>
      <c r="P117" s="18"/>
      <c r="Q117" s="18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9"/>
      <c r="AO117" s="19"/>
      <c r="AP117" s="19"/>
      <c r="AQ117" s="19"/>
      <c r="AR117" s="19"/>
    </row>
    <row r="118" spans="1:44" ht="15.75" x14ac:dyDescent="0.25">
      <c r="B118" s="23"/>
      <c r="C118" s="17"/>
      <c r="D118" s="25"/>
      <c r="E118" s="18"/>
      <c r="F118" s="18"/>
    </row>
    <row r="119" spans="1:44" ht="15.75" x14ac:dyDescent="0.25">
      <c r="B119" s="24"/>
    </row>
  </sheetData>
  <mergeCells count="22">
    <mergeCell ref="B101:E101"/>
    <mergeCell ref="B41:E41"/>
    <mergeCell ref="B48:E48"/>
    <mergeCell ref="B57:E57"/>
    <mergeCell ref="B64:E64"/>
    <mergeCell ref="B56:F56"/>
    <mergeCell ref="B79:F79"/>
    <mergeCell ref="B71:E71"/>
    <mergeCell ref="B80:E80"/>
    <mergeCell ref="B87:E87"/>
    <mergeCell ref="A2:F2"/>
    <mergeCell ref="A3:F3"/>
    <mergeCell ref="A4:A5"/>
    <mergeCell ref="B4:B5"/>
    <mergeCell ref="C4:C5"/>
    <mergeCell ref="D4:D5"/>
    <mergeCell ref="E4:F4"/>
    <mergeCell ref="B29:E29"/>
    <mergeCell ref="B34:E34"/>
    <mergeCell ref="B9:F9"/>
    <mergeCell ref="B28:F28"/>
    <mergeCell ref="B10:F10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Земляные работы</vt:lpstr>
      <vt:lpstr>Лист2</vt:lpstr>
      <vt:lpstr>Лист3</vt:lpstr>
      <vt:lpstr>'Земляные работы'!Область_печати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2024-01-31T07:18:08Z</dcterms:modified>
</cp:coreProperties>
</file>